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<sst xmlns="http://schemas.openxmlformats.org/spreadsheetml/2006/main" uniqueCount="146">
  <si>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 xml:space="preserve">FORMAT IMPORT NILAI RAPOR ILMU PENGETAHUAN ALAM (IPA), KELAS  KELAS 7C </t>
  </si>
  <si>
    <t>a559ceff-2557-4ac4-a84a-bdc046061193</t>
  </si>
  <si>
    <t>NO</t>
  </si>
  <si>
    <t>NILRPT</t>
  </si>
  <si>
    <t>NISN</t>
  </si>
  <si>
    <t>NAMA SISWA</t>
  </si>
  <si>
    <t>NILAI RAPOR</t>
  </si>
  <si>
    <t>TINGKAT KETERCAPAIAN TP</t>
  </si>
  <si>
    <t>7eca7505-4b85-41b7-9090-9a1d2d12f2f1</t>
  </si>
  <si>
    <t>Mengidentifikasi klasifikasi makhluk hidup</t>
  </si>
  <si>
    <t>TP.724</t>
  </si>
  <si>
    <t>bb731e94-a009-4aa0-ba75-987836a254a6</t>
  </si>
  <si>
    <t>Menganalisis ekologi dan keanekaragaman hayati Indonesia</t>
  </si>
  <si>
    <t>TP.725</t>
  </si>
  <si>
    <t>28ab6db2-b9e7-4c72-992b-4155eeab64bf</t>
  </si>
  <si>
    <t>Memahami sistem tata surya serta pengaruh gerak bumi bulan dan matahari</t>
  </si>
  <si>
    <t>TP.726</t>
  </si>
  <si>
    <t>VALIDASI</t>
  </si>
  <si>
    <t>TR</t>
  </si>
  <si>
    <t>OP</t>
  </si>
  <si>
    <t>NILAI</t>
  </si>
  <si>
    <t>1a2546ea-2c92-459d-b832-7200743a7ee2</t>
  </si>
  <si>
    <t>e3d936b8-6237-4ec7-b5d4-0a963a52e0f1</t>
  </si>
  <si>
    <t>0128707601</t>
  </si>
  <si>
    <t>AIRA NAJLA RAUDHATUNISYA</t>
  </si>
  <si>
    <t>bd0ce0ad-2643-4f13-94fc-f0825a080e24</t>
  </si>
  <si>
    <t>9ce3ccf5-539c-461b-b790-862755776d9b</t>
  </si>
  <si>
    <t>0113177360</t>
  </si>
  <si>
    <t>ANDIKA</t>
  </si>
  <si>
    <t>2636a94c-c050-49c1-8153-b95af452eefc</t>
  </si>
  <si>
    <t>9ffda825-ad18-4729-8836-59a564c3c45b</t>
  </si>
  <si>
    <t>0123532556</t>
  </si>
  <si>
    <t>ANILIA SUSANTI</t>
  </si>
  <si>
    <t>ec5e51ee-5443-4dfa-9941-9d8260164906</t>
  </si>
  <si>
    <t>fb18d94e-7745-4d16-b0c2-c4a3a6483458</t>
  </si>
  <si>
    <t>0134372212</t>
  </si>
  <si>
    <t>ARYA SETIA</t>
  </si>
  <si>
    <t>45911754-6462-4a13-99a5-538750d8b580</t>
  </si>
  <si>
    <t>97d9656f-3292-4f35-95ca-9379ac4dafaf</t>
  </si>
  <si>
    <t>3127472681</t>
  </si>
  <si>
    <t>ASEP JAMILUDIN</t>
  </si>
  <si>
    <t>8f4e94b3-f399-4374-b1e9-91392a795f9d</t>
  </si>
  <si>
    <t>8d096695-64dd-4b36-b96f-90dbe33afd17</t>
  </si>
  <si>
    <t>3134451076</t>
  </si>
  <si>
    <t>CHIKA PEBRIYANTI</t>
  </si>
  <si>
    <t>835f810b-973d-4cdc-863b-02824ca6d9bc</t>
  </si>
  <si>
    <t>a7d61dad-49b1-4aac-aae5-01c08bb99bf6</t>
  </si>
  <si>
    <t>0128213661</t>
  </si>
  <si>
    <t>DEWA</t>
  </si>
  <si>
    <t>1c19215c-d324-415d-a742-d31bac3a3706</t>
  </si>
  <si>
    <t>28e4386e-30cb-46a0-ab8c-085e01df5b44</t>
  </si>
  <si>
    <t>0121998704</t>
  </si>
  <si>
    <t>DIKA GUNAWAN</t>
  </si>
  <si>
    <t>e439e7bb-def7-4d96-8ce7-93b4c54a9e8a</t>
  </si>
  <si>
    <t>28043a67-d37b-4984-8861-a692844b0c44</t>
  </si>
  <si>
    <t>0126085953</t>
  </si>
  <si>
    <t>FADLAN KHOERUL FAHMI</t>
  </si>
  <si>
    <t>dbf699ca-1970-4b9c-9fbb-a8bd5dace86a</t>
  </si>
  <si>
    <t>f94edd2f-ca02-4534-806c-74950e81a8f9</t>
  </si>
  <si>
    <t>3136690022</t>
  </si>
  <si>
    <t>IMAN ALAMSYAH</t>
  </si>
  <si>
    <t>ee5b7f03-dfd6-4ec0-be15-7199da403c5c</t>
  </si>
  <si>
    <t>38e4833a-aaf5-4107-9413-a59e0c6a0815</t>
  </si>
  <si>
    <t>3128185186</t>
  </si>
  <si>
    <t>MOCH RAFFA RAMADHAN</t>
  </si>
  <si>
    <t>779f26f9-e370-4c6e-8aa6-df5fbbdde8e2</t>
  </si>
  <si>
    <t>845726e2-ea50-42a4-9140-7b77773a4122</t>
  </si>
  <si>
    <t>3121319318</t>
  </si>
  <si>
    <t>MUHAMAD FADHIL PERMANA</t>
  </si>
  <si>
    <t>fd10d703-8515-4f49-868e-912ad2f8525d</t>
  </si>
  <si>
    <t>b6b6178c-ef95-4ef5-bc39-d0d242117d46</t>
  </si>
  <si>
    <t>3124258007</t>
  </si>
  <si>
    <t>MUHAMMAD DERI RENDIANSYAH</t>
  </si>
  <si>
    <t>bca74ae3-128f-4183-be8f-51c7d8dae1ba</t>
  </si>
  <si>
    <t>fa4b378f-0292-4fa2-a805-017dabedead5</t>
  </si>
  <si>
    <t>3123415862</t>
  </si>
  <si>
    <t>MUHAMMAD FEBRIANSYAH</t>
  </si>
  <si>
    <t>66582568-ef55-4452-8ff0-cab2f599bb3b</t>
  </si>
  <si>
    <t>0ba7066b-fc4e-44d9-9a60-1ca936a0b6ca</t>
  </si>
  <si>
    <t>3123968438</t>
  </si>
  <si>
    <t>NANDA NUR ANGGRAENI</t>
  </si>
  <si>
    <t>40b7009d-e2b1-48b9-8539-c74d8057b281</t>
  </si>
  <si>
    <t>cdb0f93a-5fb2-431d-8c6b-eb886dcd0180</t>
  </si>
  <si>
    <t>0138925292</t>
  </si>
  <si>
    <t>NAYRA IMELIYA</t>
  </si>
  <si>
    <t>1f1b6f5c-be69-4fdb-b717-9655b887aba3</t>
  </si>
  <si>
    <t>e6495331-6c09-4d6f-9710-e0691241afe0</t>
  </si>
  <si>
    <t>0129146861</t>
  </si>
  <si>
    <t>OKTA SELVIANI</t>
  </si>
  <si>
    <t>bbe697d9-5bc1-4578-be42-ce232b4e6af8</t>
  </si>
  <si>
    <t>fc1f564e-fb92-4b37-b8de-aba0903db9bb</t>
  </si>
  <si>
    <t>0118822143</t>
  </si>
  <si>
    <t>PERGIAN SAPUTRA</t>
  </si>
  <si>
    <t>68ae7e46-ec10-4765-b3f1-738bd47a30c7</t>
  </si>
  <si>
    <t>b3a6fa87-18fe-43e9-b3fe-1a2ab22076b0</t>
  </si>
  <si>
    <t>3129347540</t>
  </si>
  <si>
    <t>QORI PRATAMA YULISKANDAR</t>
  </si>
  <si>
    <t>95f4aa65-1819-4065-91dc-e3231b755ec2</t>
  </si>
  <si>
    <t>319681fb-f94d-4c49-90f1-dcd3702f9d36</t>
  </si>
  <si>
    <t>3126636506</t>
  </si>
  <si>
    <t>RAHMAN</t>
  </si>
  <si>
    <t>55e897b9-e2a6-4ee4-af44-073339111aae</t>
  </si>
  <si>
    <t>83f39efd-fef2-44b6-96d5-5c33adffffe5</t>
  </si>
  <si>
    <t>3124237401</t>
  </si>
  <si>
    <t>REPAN RUMANSAH</t>
  </si>
  <si>
    <t>6a395ffd-96b1-4ab6-95fa-86916bf77bc5</t>
  </si>
  <si>
    <t>b9d85dec-484c-4ad0-98ef-e19aa3cc9ec0</t>
  </si>
  <si>
    <t>0137468308</t>
  </si>
  <si>
    <t>RESYA NATASYA</t>
  </si>
  <si>
    <t>7d9bd4a4-1820-40c2-8a01-a8d8080e90d8</t>
  </si>
  <si>
    <t>2027e243-ede1-4bf2-bcf7-20e4e8feec41</t>
  </si>
  <si>
    <t>0137508312</t>
  </si>
  <si>
    <t>SITI RAHMAWATI MAULIDIYAH</t>
  </si>
  <si>
    <t>d0eef281-bd79-4077-826a-6723ea75c718</t>
  </si>
  <si>
    <t>73c657a3-a472-4b51-9ad2-811cb36ab2c6</t>
  </si>
  <si>
    <t>3136384556</t>
  </si>
  <si>
    <t>SYAPUTRA NUGRAHA</t>
  </si>
  <si>
    <t>f46f0cc4-a873-4f3d-85aa-9b223883de53</t>
  </si>
  <si>
    <t>7bb27b41-0aaf-4c6f-b0fa-0797638a7313</t>
  </si>
  <si>
    <t>3128561243</t>
  </si>
  <si>
    <t>TAMI SAIDAH ALAWIAH</t>
  </si>
  <si>
    <t>b9c1fc29-a594-4d63-b441-f2fdf5258646</t>
  </si>
  <si>
    <t>55583c0c-dd19-4c16-a141-249351476bad</t>
  </si>
  <si>
    <t>3122258392</t>
  </si>
  <si>
    <t>TANTI AULIYA SHIFA</t>
  </si>
  <si>
    <t>c54817df-5999-4995-8e64-e81e011a3490</t>
  </si>
  <si>
    <t>ecd54d54-223f-4456-be79-e9dd48294122</t>
  </si>
  <si>
    <t>0128769760</t>
  </si>
  <si>
    <t>TIRTA GUMILANG</t>
  </si>
  <si>
    <t>a7f2df61-fb81-461f-8b4c-464400614eba</t>
  </si>
  <si>
    <t>babf482c-b2f8-4621-9b4b-f02bc85b159e</t>
  </si>
  <si>
    <t>3127911738</t>
  </si>
  <si>
    <t>TRISNEU</t>
  </si>
  <si>
    <t>85beca13-f33d-4c80-9f12-e3998eaccf8a</t>
  </si>
  <si>
    <t>bba2b84d-1c20-4153-8fbc-32767a860f8f</t>
  </si>
  <si>
    <t>3127719349</t>
  </si>
  <si>
    <t>WIDI AZAHRA SYAEFA</t>
  </si>
  <si>
    <t>KETERANGAN :</t>
  </si>
  <si>
    <t xml:space="preserve"> &gt; TP.724 : Mengidentifikasi klasifikasi makhluk hidup</t>
  </si>
  <si>
    <t xml:space="preserve"> &gt; TP.725 : Menganalisis ekologi dan keanekaragaman hayati Indonesia</t>
  </si>
  <si>
    <t xml:space="preserve"> &gt; TP.726 : Memahami sistem tata surya serta pengaruh gerak bumi bulan dan matahari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</si>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</sst>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5"/>
  <sheetViews>
    <sheetView tabSelected="1" workbookViewId="0" showGridLines="true" showRowColHeaders="1">
      <selection activeCell="G4" sqref="G4:J35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30.564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10" customWidth="true" style="0"/>
    <col min="11" max="11" width="0" customWidth="true" style="0"/>
    <col min="12" max="12" width="0" customWidth="true" style="0"/>
    <col min="13" max="13" width="15" customWidth="true" style="0"/>
  </cols>
  <sheetData>
    <row r="1" spans="1:52">
      <c r="A1" s="3" t="s">
        <v>0</v>
      </c>
      <c r="B1" s="4">
        <v>13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35</v>
      </c>
      <c r="C2" s="4" t="s">
        <v>1</v>
      </c>
      <c r="D2" s="4">
        <v>401100000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/>
      <c r="K3" s="5" t="s">
        <v>17</v>
      </c>
      <c r="L3" s="5"/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10" t="s">
        <v>14</v>
      </c>
      <c r="K4" s="6"/>
      <c r="L4" s="6"/>
      <c r="M4" s="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10" t="s">
        <v>15</v>
      </c>
      <c r="K5" s="6"/>
      <c r="L5" s="6"/>
      <c r="M5" s="6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10" t="s">
        <v>16</v>
      </c>
      <c r="K6" s="6" t="s">
        <v>18</v>
      </c>
      <c r="L6" s="6" t="s">
        <v>19</v>
      </c>
      <c r="M6" s="6" t="s">
        <v>20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21</v>
      </c>
      <c r="C7" s="7" t="s">
        <v>22</v>
      </c>
      <c r="D7" s="7">
        <v>1</v>
      </c>
      <c r="E7" s="7" t="s">
        <v>23</v>
      </c>
      <c r="F7" s="7" t="s">
        <v>24</v>
      </c>
      <c r="G7" s="11"/>
      <c r="H7" s="11"/>
      <c r="I7" s="11"/>
      <c r="J7" s="11"/>
      <c r="K7" s="8">
        <f>COUNTIF(H7:J7,"R")</f>
        <v>0</v>
      </c>
      <c r="L7" s="8">
        <f>COUNTIF(H7:J7,"T")</f>
        <v>0</v>
      </c>
      <c r="M7" s="9" t="str">
        <f>IF(G7="","",IF(G7=100,IF(K7&gt;0,"Tidak Valid",IF((K7+L7)&gt;0,"Valid","Tidak Valid")),IF(K7=0,"Tidak Valid",IF((K7+L7)&gt;0,"Valid","Tidak Valid"))))</f>
        <v/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25</v>
      </c>
      <c r="C8" s="7" t="s">
        <v>26</v>
      </c>
      <c r="D8" s="7">
        <v>1</v>
      </c>
      <c r="E8" s="7" t="s">
        <v>27</v>
      </c>
      <c r="F8" s="7" t="s">
        <v>28</v>
      </c>
      <c r="G8" s="11"/>
      <c r="H8" s="11"/>
      <c r="I8" s="11"/>
      <c r="J8" s="11"/>
      <c r="K8" s="8">
        <f>COUNTIF(H8:J8,"R")</f>
        <v>0</v>
      </c>
      <c r="L8" s="8">
        <f>COUNTIF(H8:J8,"T")</f>
        <v>0</v>
      </c>
      <c r="M8" s="9" t="str">
        <f>IF(G8="","",IF(G8=100,IF(K8&gt;0,"Tidak Valid",IF((K8+L8)&gt;0,"Valid","Tidak Valid")),IF(K8=0,"Tidak Valid",IF((K8+L8)&gt;0,"Valid","Tidak Valid"))))</f>
        <v/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29</v>
      </c>
      <c r="C9" s="7" t="s">
        <v>30</v>
      </c>
      <c r="D9" s="7">
        <v>1</v>
      </c>
      <c r="E9" s="7" t="s">
        <v>31</v>
      </c>
      <c r="F9" s="7" t="s">
        <v>32</v>
      </c>
      <c r="G9" s="11"/>
      <c r="H9" s="11"/>
      <c r="I9" s="11"/>
      <c r="J9" s="11"/>
      <c r="K9" s="8">
        <f>COUNTIF(H9:J9,"R")</f>
        <v>0</v>
      </c>
      <c r="L9" s="8">
        <f>COUNTIF(H9:J9,"T")</f>
        <v>0</v>
      </c>
      <c r="M9" s="9" t="str">
        <f>IF(G9="","",IF(G9=100,IF(K9&gt;0,"Tidak Valid",IF((K9+L9)&gt;0,"Valid","Tidak Valid")),IF(K9=0,"Tidak Valid",IF((K9+L9)&gt;0,"Valid","Tidak Valid"))))</f>
        <v/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33</v>
      </c>
      <c r="C10" s="7" t="s">
        <v>34</v>
      </c>
      <c r="D10" s="7">
        <v>1</v>
      </c>
      <c r="E10" s="7" t="s">
        <v>35</v>
      </c>
      <c r="F10" s="7" t="s">
        <v>36</v>
      </c>
      <c r="G10" s="11"/>
      <c r="H10" s="11"/>
      <c r="I10" s="11"/>
      <c r="J10" s="11"/>
      <c r="K10" s="8">
        <f>COUNTIF(H10:J10,"R")</f>
        <v>0</v>
      </c>
      <c r="L10" s="8">
        <f>COUNTIF(H10:J10,"T")</f>
        <v>0</v>
      </c>
      <c r="M10" s="9" t="str">
        <f>IF(G10="","",IF(G10=100,IF(K10&gt;0,"Tidak Valid",IF((K10+L10)&gt;0,"Valid","Tidak Valid")),IF(K10=0,"Tidak Valid",IF((K10+L10)&gt;0,"Valid","Tidak Valid"))))</f>
        <v/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37</v>
      </c>
      <c r="C11" s="7" t="s">
        <v>38</v>
      </c>
      <c r="D11" s="7">
        <v>1</v>
      </c>
      <c r="E11" s="7" t="s">
        <v>39</v>
      </c>
      <c r="F11" s="7" t="s">
        <v>40</v>
      </c>
      <c r="G11" s="11"/>
      <c r="H11" s="11"/>
      <c r="I11" s="11"/>
      <c r="J11" s="11"/>
      <c r="K11" s="8">
        <f>COUNTIF(H11:J11,"R")</f>
        <v>0</v>
      </c>
      <c r="L11" s="8">
        <f>COUNTIF(H11:J11,"T")</f>
        <v>0</v>
      </c>
      <c r="M11" s="9" t="str">
        <f>IF(G11="","",IF(G11=100,IF(K11&gt;0,"Tidak Valid",IF((K11+L11)&gt;0,"Valid","Tidak Valid")),IF(K11=0,"Tidak Valid",IF((K11+L11)&gt;0,"Valid","Tidak Valid"))))</f>
        <v/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41</v>
      </c>
      <c r="C12" s="7" t="s">
        <v>42</v>
      </c>
      <c r="D12" s="7">
        <v>1</v>
      </c>
      <c r="E12" s="7" t="s">
        <v>43</v>
      </c>
      <c r="F12" s="7" t="s">
        <v>44</v>
      </c>
      <c r="G12" s="11"/>
      <c r="H12" s="11"/>
      <c r="I12" s="11"/>
      <c r="J12" s="11"/>
      <c r="K12" s="8">
        <f>COUNTIF(H12:J12,"R")</f>
        <v>0</v>
      </c>
      <c r="L12" s="8">
        <f>COUNTIF(H12:J12,"T")</f>
        <v>0</v>
      </c>
      <c r="M12" s="9" t="str">
        <f>IF(G12="","",IF(G12=100,IF(K12&gt;0,"Tidak Valid",IF((K12+L12)&gt;0,"Valid","Tidak Valid")),IF(K12=0,"Tidak Valid",IF((K12+L12)&gt;0,"Valid","Tidak Valid"))))</f>
        <v/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45</v>
      </c>
      <c r="C13" s="7" t="s">
        <v>46</v>
      </c>
      <c r="D13" s="7">
        <v>1</v>
      </c>
      <c r="E13" s="7" t="s">
        <v>47</v>
      </c>
      <c r="F13" s="7" t="s">
        <v>48</v>
      </c>
      <c r="G13" s="11"/>
      <c r="H13" s="11"/>
      <c r="I13" s="11"/>
      <c r="J13" s="11"/>
      <c r="K13" s="8">
        <f>COUNTIF(H13:J13,"R")</f>
        <v>0</v>
      </c>
      <c r="L13" s="8">
        <f>COUNTIF(H13:J13,"T")</f>
        <v>0</v>
      </c>
      <c r="M13" s="9" t="str">
        <f>IF(G13="","",IF(G13=100,IF(K13&gt;0,"Tidak Valid",IF((K13+L13)&gt;0,"Valid","Tidak Valid")),IF(K13=0,"Tidak Valid",IF((K13+L13)&gt;0,"Valid","Tidak Valid"))))</f>
        <v/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49</v>
      </c>
      <c r="C14" s="7" t="s">
        <v>50</v>
      </c>
      <c r="D14" s="7">
        <v>1</v>
      </c>
      <c r="E14" s="7" t="s">
        <v>51</v>
      </c>
      <c r="F14" s="7" t="s">
        <v>52</v>
      </c>
      <c r="G14" s="11"/>
      <c r="H14" s="11"/>
      <c r="I14" s="11"/>
      <c r="J14" s="11"/>
      <c r="K14" s="8">
        <f>COUNTIF(H14:J14,"R")</f>
        <v>0</v>
      </c>
      <c r="L14" s="8">
        <f>COUNTIF(H14:J14,"T")</f>
        <v>0</v>
      </c>
      <c r="M14" s="9" t="str">
        <f>IF(G14="","",IF(G14=100,IF(K14&gt;0,"Tidak Valid",IF((K14+L14)&gt;0,"Valid","Tidak Valid")),IF(K14=0,"Tidak Valid",IF((K14+L14)&gt;0,"Valid","Tidak Valid"))))</f>
        <v/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53</v>
      </c>
      <c r="C15" s="7" t="s">
        <v>54</v>
      </c>
      <c r="D15" s="7">
        <v>1</v>
      </c>
      <c r="E15" s="7" t="s">
        <v>55</v>
      </c>
      <c r="F15" s="7" t="s">
        <v>56</v>
      </c>
      <c r="G15" s="11"/>
      <c r="H15" s="11"/>
      <c r="I15" s="11"/>
      <c r="J15" s="11"/>
      <c r="K15" s="8">
        <f>COUNTIF(H15:J15,"R")</f>
        <v>0</v>
      </c>
      <c r="L15" s="8">
        <f>COUNTIF(H15:J15,"T")</f>
        <v>0</v>
      </c>
      <c r="M15" s="9" t="str">
        <f>IF(G15="","",IF(G15=100,IF(K15&gt;0,"Tidak Valid",IF((K15+L15)&gt;0,"Valid","Tidak Valid")),IF(K15=0,"Tidak Valid",IF((K15+L15)&gt;0,"Valid","Tidak Valid"))))</f>
        <v/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57</v>
      </c>
      <c r="C16" s="7" t="s">
        <v>58</v>
      </c>
      <c r="D16" s="7">
        <v>1</v>
      </c>
      <c r="E16" s="7" t="s">
        <v>59</v>
      </c>
      <c r="F16" s="7" t="s">
        <v>60</v>
      </c>
      <c r="G16" s="11"/>
      <c r="H16" s="11"/>
      <c r="I16" s="11"/>
      <c r="J16" s="11"/>
      <c r="K16" s="8">
        <f>COUNTIF(H16:J16,"R")</f>
        <v>0</v>
      </c>
      <c r="L16" s="8">
        <f>COUNTIF(H16:J16,"T")</f>
        <v>0</v>
      </c>
      <c r="M16" s="9" t="str">
        <f>IF(G16="","",IF(G16=100,IF(K16&gt;0,"Tidak Valid",IF((K16+L16)&gt;0,"Valid","Tidak Valid")),IF(K16=0,"Tidak Valid",IF((K16+L16)&gt;0,"Valid","Tidak Valid"))))</f>
        <v/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61</v>
      </c>
      <c r="C17" s="7" t="s">
        <v>62</v>
      </c>
      <c r="D17" s="7">
        <v>1</v>
      </c>
      <c r="E17" s="7" t="s">
        <v>63</v>
      </c>
      <c r="F17" s="7" t="s">
        <v>64</v>
      </c>
      <c r="G17" s="11"/>
      <c r="H17" s="11"/>
      <c r="I17" s="11"/>
      <c r="J17" s="11"/>
      <c r="K17" s="8">
        <f>COUNTIF(H17:J17,"R")</f>
        <v>0</v>
      </c>
      <c r="L17" s="8">
        <f>COUNTIF(H17:J17,"T")</f>
        <v>0</v>
      </c>
      <c r="M17" s="9" t="str">
        <f>IF(G17="","",IF(G17=100,IF(K17&gt;0,"Tidak Valid",IF((K17+L17)&gt;0,"Valid","Tidak Valid")),IF(K17=0,"Tidak Valid",IF((K17+L17)&gt;0,"Valid","Tidak Valid"))))</f>
        <v/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65</v>
      </c>
      <c r="C18" s="7" t="s">
        <v>66</v>
      </c>
      <c r="D18" s="7">
        <v>1</v>
      </c>
      <c r="E18" s="7" t="s">
        <v>67</v>
      </c>
      <c r="F18" s="7" t="s">
        <v>68</v>
      </c>
      <c r="G18" s="11"/>
      <c r="H18" s="11"/>
      <c r="I18" s="11"/>
      <c r="J18" s="11"/>
      <c r="K18" s="8">
        <f>COUNTIF(H18:J18,"R")</f>
        <v>0</v>
      </c>
      <c r="L18" s="8">
        <f>COUNTIF(H18:J18,"T")</f>
        <v>0</v>
      </c>
      <c r="M18" s="9" t="str">
        <f>IF(G18="","",IF(G18=100,IF(K18&gt;0,"Tidak Valid",IF((K18+L18)&gt;0,"Valid","Tidak Valid")),IF(K18=0,"Tidak Valid",IF((K18+L18)&gt;0,"Valid","Tidak Valid"))))</f>
        <v/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69</v>
      </c>
      <c r="C19" s="7" t="s">
        <v>70</v>
      </c>
      <c r="D19" s="7">
        <v>1</v>
      </c>
      <c r="E19" s="7" t="s">
        <v>71</v>
      </c>
      <c r="F19" s="7" t="s">
        <v>72</v>
      </c>
      <c r="G19" s="11"/>
      <c r="H19" s="11"/>
      <c r="I19" s="11"/>
      <c r="J19" s="11"/>
      <c r="K19" s="8">
        <f>COUNTIF(H19:J19,"R")</f>
        <v>0</v>
      </c>
      <c r="L19" s="8">
        <f>COUNTIF(H19:J19,"T")</f>
        <v>0</v>
      </c>
      <c r="M19" s="9" t="str">
        <f>IF(G19="","",IF(G19=100,IF(K19&gt;0,"Tidak Valid",IF((K19+L19)&gt;0,"Valid","Tidak Valid")),IF(K19=0,"Tidak Valid",IF((K19+L19)&gt;0,"Valid","Tidak Valid"))))</f>
        <v/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73</v>
      </c>
      <c r="C20" s="7" t="s">
        <v>74</v>
      </c>
      <c r="D20" s="7">
        <v>1</v>
      </c>
      <c r="E20" s="7" t="s">
        <v>75</v>
      </c>
      <c r="F20" s="7" t="s">
        <v>76</v>
      </c>
      <c r="G20" s="11"/>
      <c r="H20" s="11"/>
      <c r="I20" s="11"/>
      <c r="J20" s="11"/>
      <c r="K20" s="8">
        <f>COUNTIF(H20:J20,"R")</f>
        <v>0</v>
      </c>
      <c r="L20" s="8">
        <f>COUNTIF(H20:J20,"T")</f>
        <v>0</v>
      </c>
      <c r="M20" s="9" t="str">
        <f>IF(G20="","",IF(G20=100,IF(K20&gt;0,"Tidak Valid",IF((K20+L20)&gt;0,"Valid","Tidak Valid")),IF(K20=0,"Tidak Valid",IF((K20+L20)&gt;0,"Valid","Tidak Valid"))))</f>
        <v/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77</v>
      </c>
      <c r="C21" s="7" t="s">
        <v>78</v>
      </c>
      <c r="D21" s="7">
        <v>1</v>
      </c>
      <c r="E21" s="7" t="s">
        <v>79</v>
      </c>
      <c r="F21" s="7" t="s">
        <v>80</v>
      </c>
      <c r="G21" s="11"/>
      <c r="H21" s="11"/>
      <c r="I21" s="11"/>
      <c r="J21" s="11"/>
      <c r="K21" s="8">
        <f>COUNTIF(H21:J21,"R")</f>
        <v>0</v>
      </c>
      <c r="L21" s="8">
        <f>COUNTIF(H21:J21,"T")</f>
        <v>0</v>
      </c>
      <c r="M21" s="9" t="str">
        <f>IF(G21="","",IF(G21=100,IF(K21&gt;0,"Tidak Valid",IF((K21+L21)&gt;0,"Valid","Tidak Valid")),IF(K21=0,"Tidak Valid",IF((K21+L21)&gt;0,"Valid","Tidak Valid"))))</f>
        <v/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81</v>
      </c>
      <c r="C22" s="7" t="s">
        <v>82</v>
      </c>
      <c r="D22" s="7">
        <v>1</v>
      </c>
      <c r="E22" s="7" t="s">
        <v>83</v>
      </c>
      <c r="F22" s="7" t="s">
        <v>84</v>
      </c>
      <c r="G22" s="11"/>
      <c r="H22" s="11"/>
      <c r="I22" s="11"/>
      <c r="J22" s="11"/>
      <c r="K22" s="8">
        <f>COUNTIF(H22:J22,"R")</f>
        <v>0</v>
      </c>
      <c r="L22" s="8">
        <f>COUNTIF(H22:J22,"T")</f>
        <v>0</v>
      </c>
      <c r="M22" s="9" t="str">
        <f>IF(G22="","",IF(G22=100,IF(K22&gt;0,"Tidak Valid",IF((K22+L22)&gt;0,"Valid","Tidak Valid")),IF(K22=0,"Tidak Valid",IF((K22+L22)&gt;0,"Valid","Tidak Valid"))))</f>
        <v/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85</v>
      </c>
      <c r="C23" s="7" t="s">
        <v>86</v>
      </c>
      <c r="D23" s="7">
        <v>1</v>
      </c>
      <c r="E23" s="7" t="s">
        <v>87</v>
      </c>
      <c r="F23" s="7" t="s">
        <v>88</v>
      </c>
      <c r="G23" s="11"/>
      <c r="H23" s="11"/>
      <c r="I23" s="11"/>
      <c r="J23" s="11"/>
      <c r="K23" s="8">
        <f>COUNTIF(H23:J23,"R")</f>
        <v>0</v>
      </c>
      <c r="L23" s="8">
        <f>COUNTIF(H23:J23,"T")</f>
        <v>0</v>
      </c>
      <c r="M23" s="9" t="str">
        <f>IF(G23="","",IF(G23=100,IF(K23&gt;0,"Tidak Valid",IF((K23+L23)&gt;0,"Valid","Tidak Valid")),IF(K23=0,"Tidak Valid",IF((K23+L23)&gt;0,"Valid","Tidak Valid"))))</f>
        <v/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89</v>
      </c>
      <c r="C24" s="7" t="s">
        <v>90</v>
      </c>
      <c r="D24" s="7">
        <v>1</v>
      </c>
      <c r="E24" s="7" t="s">
        <v>91</v>
      </c>
      <c r="F24" s="7" t="s">
        <v>92</v>
      </c>
      <c r="G24" s="11"/>
      <c r="H24" s="11"/>
      <c r="I24" s="11"/>
      <c r="J24" s="11"/>
      <c r="K24" s="8">
        <f>COUNTIF(H24:J24,"R")</f>
        <v>0</v>
      </c>
      <c r="L24" s="8">
        <f>COUNTIF(H24:J24,"T")</f>
        <v>0</v>
      </c>
      <c r="M24" s="9" t="str">
        <f>IF(G24="","",IF(G24=100,IF(K24&gt;0,"Tidak Valid",IF((K24+L24)&gt;0,"Valid","Tidak Valid")),IF(K24=0,"Tidak Valid",IF((K24+L24)&gt;0,"Valid","Tidak Valid"))))</f>
        <v/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93</v>
      </c>
      <c r="C25" s="7" t="s">
        <v>94</v>
      </c>
      <c r="D25" s="7">
        <v>1</v>
      </c>
      <c r="E25" s="7" t="s">
        <v>95</v>
      </c>
      <c r="F25" s="7" t="s">
        <v>96</v>
      </c>
      <c r="G25" s="11"/>
      <c r="H25" s="11"/>
      <c r="I25" s="11"/>
      <c r="J25" s="11"/>
      <c r="K25" s="8">
        <f>COUNTIF(H25:J25,"R")</f>
        <v>0</v>
      </c>
      <c r="L25" s="8">
        <f>COUNTIF(H25:J25,"T")</f>
        <v>0</v>
      </c>
      <c r="M25" s="9" t="str">
        <f>IF(G25="","",IF(G25=100,IF(K25&gt;0,"Tidak Valid",IF((K25+L25)&gt;0,"Valid","Tidak Valid")),IF(K25=0,"Tidak Valid",IF((K25+L25)&gt;0,"Valid","Tidak Valid"))))</f>
        <v/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97</v>
      </c>
      <c r="C26" s="7" t="s">
        <v>98</v>
      </c>
      <c r="D26" s="7">
        <v>1</v>
      </c>
      <c r="E26" s="7" t="s">
        <v>99</v>
      </c>
      <c r="F26" s="7" t="s">
        <v>100</v>
      </c>
      <c r="G26" s="11"/>
      <c r="H26" s="11"/>
      <c r="I26" s="11"/>
      <c r="J26" s="11"/>
      <c r="K26" s="8">
        <f>COUNTIF(H26:J26,"R")</f>
        <v>0</v>
      </c>
      <c r="L26" s="8">
        <f>COUNTIF(H26:J26,"T")</f>
        <v>0</v>
      </c>
      <c r="M26" s="9" t="str">
        <f>IF(G26="","",IF(G26=100,IF(K26&gt;0,"Tidak Valid",IF((K26+L26)&gt;0,"Valid","Tidak Valid")),IF(K26=0,"Tidak Valid",IF((K26+L26)&gt;0,"Valid","Tidak Valid"))))</f>
        <v/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101</v>
      </c>
      <c r="C27" s="7" t="s">
        <v>102</v>
      </c>
      <c r="D27" s="7">
        <v>1</v>
      </c>
      <c r="E27" s="7" t="s">
        <v>103</v>
      </c>
      <c r="F27" s="7" t="s">
        <v>104</v>
      </c>
      <c r="G27" s="11"/>
      <c r="H27" s="11"/>
      <c r="I27" s="11"/>
      <c r="J27" s="11"/>
      <c r="K27" s="8">
        <f>COUNTIF(H27:J27,"R")</f>
        <v>0</v>
      </c>
      <c r="L27" s="8">
        <f>COUNTIF(H27:J27,"T")</f>
        <v>0</v>
      </c>
      <c r="M27" s="9" t="str">
        <f>IF(G27="","",IF(G27=100,IF(K27&gt;0,"Tidak Valid",IF((K27+L27)&gt;0,"Valid","Tidak Valid")),IF(K27=0,"Tidak Valid",IF((K27+L27)&gt;0,"Valid","Tidak Valid"))))</f>
        <v/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105</v>
      </c>
      <c r="C28" s="7" t="s">
        <v>106</v>
      </c>
      <c r="D28" s="7">
        <v>1</v>
      </c>
      <c r="E28" s="7" t="s">
        <v>107</v>
      </c>
      <c r="F28" s="7" t="s">
        <v>108</v>
      </c>
      <c r="G28" s="11"/>
      <c r="H28" s="11"/>
      <c r="I28" s="11"/>
      <c r="J28" s="11"/>
      <c r="K28" s="8">
        <f>COUNTIF(H28:J28,"R")</f>
        <v>0</v>
      </c>
      <c r="L28" s="8">
        <f>COUNTIF(H28:J28,"T")</f>
        <v>0</v>
      </c>
      <c r="M28" s="9" t="str">
        <f>IF(G28="","",IF(G28=100,IF(K28&gt;0,"Tidak Valid",IF((K28+L28)&gt;0,"Valid","Tidak Valid")),IF(K28=0,"Tidak Valid",IF((K28+L28)&gt;0,"Valid","Tidak Valid"))))</f>
        <v/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109</v>
      </c>
      <c r="C29" s="7" t="s">
        <v>110</v>
      </c>
      <c r="D29" s="7">
        <v>1</v>
      </c>
      <c r="E29" s="7" t="s">
        <v>111</v>
      </c>
      <c r="F29" s="7" t="s">
        <v>112</v>
      </c>
      <c r="G29" s="11"/>
      <c r="H29" s="11"/>
      <c r="I29" s="11"/>
      <c r="J29" s="11"/>
      <c r="K29" s="8">
        <f>COUNTIF(H29:J29,"R")</f>
        <v>0</v>
      </c>
      <c r="L29" s="8">
        <f>COUNTIF(H29:J29,"T")</f>
        <v>0</v>
      </c>
      <c r="M29" s="9" t="str">
        <f>IF(G29="","",IF(G29=100,IF(K29&gt;0,"Tidak Valid",IF((K29+L29)&gt;0,"Valid","Tidak Valid")),IF(K29=0,"Tidak Valid",IF((K29+L29)&gt;0,"Valid","Tidak Valid"))))</f>
        <v/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113</v>
      </c>
      <c r="C30" s="7" t="s">
        <v>114</v>
      </c>
      <c r="D30" s="7">
        <v>1</v>
      </c>
      <c r="E30" s="7" t="s">
        <v>115</v>
      </c>
      <c r="F30" s="7" t="s">
        <v>116</v>
      </c>
      <c r="G30" s="11"/>
      <c r="H30" s="11"/>
      <c r="I30" s="11"/>
      <c r="J30" s="11"/>
      <c r="K30" s="8">
        <f>COUNTIF(H30:J30,"R")</f>
        <v>0</v>
      </c>
      <c r="L30" s="8">
        <f>COUNTIF(H30:J30,"T")</f>
        <v>0</v>
      </c>
      <c r="M30" s="9" t="str">
        <f>IF(G30="","",IF(G30=100,IF(K30&gt;0,"Tidak Valid",IF((K30+L30)&gt;0,"Valid","Tidak Valid")),IF(K30=0,"Tidak Valid",IF((K30+L30)&gt;0,"Valid","Tidak Valid"))))</f>
        <v/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117</v>
      </c>
      <c r="C31" s="7" t="s">
        <v>118</v>
      </c>
      <c r="D31" s="7">
        <v>1</v>
      </c>
      <c r="E31" s="7" t="s">
        <v>119</v>
      </c>
      <c r="F31" s="7" t="s">
        <v>120</v>
      </c>
      <c r="G31" s="11"/>
      <c r="H31" s="11"/>
      <c r="I31" s="11"/>
      <c r="J31" s="11"/>
      <c r="K31" s="8">
        <f>COUNTIF(H31:J31,"R")</f>
        <v>0</v>
      </c>
      <c r="L31" s="8">
        <f>COUNTIF(H31:J31,"T")</f>
        <v>0</v>
      </c>
      <c r="M31" s="9" t="str">
        <f>IF(G31="","",IF(G31=100,IF(K31&gt;0,"Tidak Valid",IF((K31+L31)&gt;0,"Valid","Tidak Valid")),IF(K31=0,"Tidak Valid",IF((K31+L31)&gt;0,"Valid","Tidak Valid"))))</f>
        <v/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121</v>
      </c>
      <c r="C32" s="7" t="s">
        <v>122</v>
      </c>
      <c r="D32" s="7">
        <v>1</v>
      </c>
      <c r="E32" s="7" t="s">
        <v>123</v>
      </c>
      <c r="F32" s="7" t="s">
        <v>124</v>
      </c>
      <c r="G32" s="11"/>
      <c r="H32" s="11"/>
      <c r="I32" s="11"/>
      <c r="J32" s="11"/>
      <c r="K32" s="8">
        <f>COUNTIF(H32:J32,"R")</f>
        <v>0</v>
      </c>
      <c r="L32" s="8">
        <f>COUNTIF(H32:J32,"T")</f>
        <v>0</v>
      </c>
      <c r="M32" s="9" t="str">
        <f>IF(G32="","",IF(G32=100,IF(K32&gt;0,"Tidak Valid",IF((K32+L32)&gt;0,"Valid","Tidak Valid")),IF(K32=0,"Tidak Valid",IF((K32+L32)&gt;0,"Valid","Tidak Valid"))))</f>
        <v/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125</v>
      </c>
      <c r="C33" s="7" t="s">
        <v>126</v>
      </c>
      <c r="D33" s="7">
        <v>1</v>
      </c>
      <c r="E33" s="7" t="s">
        <v>127</v>
      </c>
      <c r="F33" s="7" t="s">
        <v>128</v>
      </c>
      <c r="G33" s="11"/>
      <c r="H33" s="11"/>
      <c r="I33" s="11"/>
      <c r="J33" s="11"/>
      <c r="K33" s="8">
        <f>COUNTIF(H33:J33,"R")</f>
        <v>0</v>
      </c>
      <c r="L33" s="8">
        <f>COUNTIF(H33:J33,"T")</f>
        <v>0</v>
      </c>
      <c r="M33" s="9" t="str">
        <f>IF(G33="","",IF(G33=100,IF(K33&gt;0,"Tidak Valid",IF((K33+L33)&gt;0,"Valid","Tidak Valid")),IF(K33=0,"Tidak Valid",IF((K33+L33)&gt;0,"Valid","Tidak Valid"))))</f>
        <v/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129</v>
      </c>
      <c r="C34" s="7" t="s">
        <v>130</v>
      </c>
      <c r="D34" s="7">
        <v>1</v>
      </c>
      <c r="E34" s="7" t="s">
        <v>131</v>
      </c>
      <c r="F34" s="7" t="s">
        <v>132</v>
      </c>
      <c r="G34" s="11"/>
      <c r="H34" s="11"/>
      <c r="I34" s="11"/>
      <c r="J34" s="11"/>
      <c r="K34" s="8">
        <f>COUNTIF(H34:J34,"R")</f>
        <v>0</v>
      </c>
      <c r="L34" s="8">
        <f>COUNTIF(H34:J34,"T")</f>
        <v>0</v>
      </c>
      <c r="M34" s="9" t="str">
        <f>IF(G34="","",IF(G34=100,IF(K34&gt;0,"Tidak Valid",IF((K34+L34)&gt;0,"Valid","Tidak Valid")),IF(K34=0,"Tidak Valid",IF((K34+L34)&gt;0,"Valid","Tidak Valid"))))</f>
        <v/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133</v>
      </c>
      <c r="C35" s="7" t="s">
        <v>134</v>
      </c>
      <c r="D35" s="7">
        <v>1</v>
      </c>
      <c r="E35" s="7" t="s">
        <v>135</v>
      </c>
      <c r="F35" s="7" t="s">
        <v>136</v>
      </c>
      <c r="G35" s="11"/>
      <c r="H35" s="11"/>
      <c r="I35" s="11"/>
      <c r="J35" s="11"/>
      <c r="K35" s="8">
        <f>COUNTIF(H35:J35,"R")</f>
        <v>0</v>
      </c>
      <c r="L35" s="8">
        <f>COUNTIF(H35:J35,"T")</f>
        <v>0</v>
      </c>
      <c r="M35" s="9" t="str">
        <f>IF(G35="","",IF(G35=100,IF(K35&gt;0,"Tidak Valid",IF((K35+L35)&gt;0,"Valid","Tidak Valid")),IF(K35=0,"Tidak Valid",IF((K35+L35)&gt;0,"Valid","Tidak Valid"))))</f>
        <v/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7" spans="1:52">
      <c r="A37" s="1" t="s">
        <v>137</v>
      </c>
    </row>
    <row r="38" spans="1:52">
      <c r="A38" t="s">
        <v>138</v>
      </c>
    </row>
    <row r="39" spans="1:52">
      <c r="A39" t="s">
        <v>139</v>
      </c>
    </row>
    <row r="40" spans="1:52">
      <c r="A40" t="s">
        <v>140</v>
      </c>
    </row>
    <row r="41" spans="1:52">
      <c r="A41" s="2" t="s">
        <v>141</v>
      </c>
    </row>
    <row r="42" spans="1:52">
      <c r="A42" t="s">
        <v>142</v>
      </c>
    </row>
    <row r="43" spans="1:52">
      <c r="A43" t="s">
        <v>143</v>
      </c>
    </row>
    <row r="44" spans="1:52">
      <c r="A44" t="s">
        <v>144</v>
      </c>
    </row>
    <row r="45" spans="1:52">
      <c r="A45" t="s">
        <v>145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J3"/>
    <mergeCell ref="K3:M3"/>
  </mergeCells>
  <dataValidations count="116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5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2026-06-12T02:45:15+00:00</dcterms:created>
  <dcterms:modified xsi:type="dcterms:W3CDTF">2026-06-12T02:45:15+00:00</dcterms:modified>
  <dc:title>Untitled Spreadsheet</dc:title>
  <dc:description/>
  <dc:subject/>
  <cp:keywords/>
  <cp:category/>
</cp:coreProperties>
</file>